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800" activeTab="1"/>
  </bookViews>
  <sheets>
    <sheet name="thai" sheetId="1" r:id="rId1"/>
    <sheet name="รายงาน" sheetId="2" r:id="rId2"/>
  </sheets>
  <calcPr calcId="145621"/>
</workbook>
</file>

<file path=xl/calcChain.xml><?xml version="1.0" encoding="utf-8"?>
<calcChain xmlns="http://schemas.openxmlformats.org/spreadsheetml/2006/main">
  <c r="M17" i="2" l="1"/>
  <c r="L17" i="2"/>
  <c r="K17" i="2"/>
  <c r="J17" i="2"/>
  <c r="M15" i="2"/>
  <c r="L15" i="2"/>
  <c r="K15" i="2"/>
  <c r="J15" i="2"/>
  <c r="M13" i="2"/>
  <c r="L13" i="2"/>
  <c r="K13" i="2"/>
  <c r="J13" i="2"/>
  <c r="M11" i="2"/>
  <c r="L11" i="2"/>
  <c r="K11" i="2"/>
  <c r="J11" i="2"/>
  <c r="M9" i="2"/>
  <c r="L9" i="2"/>
  <c r="K9" i="2"/>
  <c r="J9" i="2"/>
  <c r="M8" i="2"/>
  <c r="L8" i="2"/>
  <c r="K8" i="2"/>
  <c r="J8" i="2"/>
  <c r="G18" i="2"/>
  <c r="F18" i="2"/>
  <c r="E18" i="2"/>
  <c r="D18" i="2"/>
  <c r="G17" i="2"/>
  <c r="F17" i="2"/>
  <c r="E17" i="2"/>
  <c r="D17" i="2"/>
  <c r="G16" i="2"/>
  <c r="F16" i="2"/>
  <c r="E16" i="2"/>
  <c r="D16" i="2"/>
  <c r="G15" i="2"/>
  <c r="F15" i="2"/>
  <c r="E15" i="2"/>
  <c r="D15" i="2"/>
  <c r="G14" i="2"/>
  <c r="F14" i="2"/>
  <c r="E14" i="2"/>
  <c r="D14" i="2"/>
  <c r="G13" i="2"/>
  <c r="F13" i="2"/>
  <c r="E13" i="2"/>
  <c r="D13" i="2"/>
  <c r="G12" i="2"/>
  <c r="F12" i="2"/>
  <c r="E12" i="2"/>
  <c r="D12" i="2"/>
  <c r="G11" i="2"/>
  <c r="F11" i="2"/>
  <c r="E11" i="2"/>
  <c r="D11" i="2"/>
  <c r="G10" i="2"/>
  <c r="F10" i="2"/>
  <c r="E10" i="2"/>
  <c r="D10" i="2"/>
  <c r="G9" i="2"/>
  <c r="F9" i="2"/>
  <c r="E9" i="2"/>
  <c r="D9" i="2"/>
  <c r="G8" i="2"/>
  <c r="F8" i="2"/>
  <c r="E8" i="2"/>
  <c r="D8" i="2"/>
  <c r="DU5" i="1" l="1"/>
  <c r="CH5" i="1"/>
  <c r="CG5" i="1"/>
  <c r="CF5" i="1"/>
  <c r="CE5" i="1"/>
  <c r="CD5" i="1"/>
  <c r="CC5" i="1"/>
  <c r="I18" i="2" l="1"/>
  <c r="I17" i="2"/>
  <c r="H15" i="2"/>
  <c r="H11" i="2"/>
  <c r="I10" i="2"/>
  <c r="H9" i="2"/>
  <c r="H17" i="2"/>
  <c r="H13" i="2"/>
  <c r="I16" i="2" l="1"/>
  <c r="I15" i="2"/>
  <c r="I14" i="2"/>
  <c r="I13" i="2"/>
  <c r="I12" i="2"/>
  <c r="I11" i="2"/>
  <c r="I9" i="2"/>
  <c r="I8" i="2"/>
  <c r="H8" i="2"/>
  <c r="H10" i="2"/>
  <c r="H12" i="2"/>
  <c r="H14" i="2"/>
  <c r="H16" i="2"/>
  <c r="H18" i="2"/>
  <c r="DT5" i="1"/>
  <c r="DR5" i="1" l="1"/>
  <c r="DQ5" i="1"/>
  <c r="DJ5" i="1"/>
  <c r="DS5" i="1" s="1"/>
  <c r="DI5" i="1"/>
  <c r="DH5" i="1"/>
  <c r="DO5" i="1" s="1"/>
  <c r="DP5" i="1" s="1"/>
  <c r="DG5" i="1"/>
  <c r="DM5" i="1" s="1"/>
  <c r="DN5" i="1" s="1"/>
  <c r="DF5" i="1"/>
  <c r="DK5" i="1" s="1"/>
  <c r="DL5" i="1" s="1"/>
  <c r="CQ5" i="1" l="1"/>
  <c r="CN5" i="1"/>
  <c r="CL5" i="1"/>
  <c r="CI5" i="1"/>
  <c r="CA5" i="1"/>
  <c r="BZ5" i="1"/>
  <c r="BY5" i="1"/>
  <c r="BW5" i="1"/>
  <c r="BU5" i="1"/>
  <c r="BT5" i="1"/>
  <c r="BS5" i="1"/>
  <c r="BR5" i="1"/>
  <c r="BQ5" i="1"/>
  <c r="BP5" i="1"/>
  <c r="BO5" i="1"/>
  <c r="BN5" i="1"/>
  <c r="BL5" i="1"/>
  <c r="BK5" i="1"/>
  <c r="BJ5" i="1"/>
  <c r="BI5" i="1"/>
  <c r="CT5" i="1"/>
  <c r="CU5" i="1"/>
  <c r="CV5" i="1"/>
  <c r="CW5" i="1"/>
  <c r="CX5" i="1"/>
  <c r="CY5" i="1"/>
  <c r="CZ5" i="1"/>
  <c r="DA5" i="1"/>
  <c r="DB5" i="1"/>
  <c r="DC5" i="1"/>
  <c r="DD5" i="1"/>
  <c r="DE5" i="1"/>
  <c r="CS5" i="1"/>
  <c r="CJ5" i="1"/>
  <c r="CK5" i="1"/>
  <c r="CM5" i="1"/>
  <c r="CO5" i="1"/>
  <c r="CP5" i="1"/>
  <c r="CR5" i="1"/>
  <c r="BH5" i="1"/>
  <c r="BM5" i="1"/>
  <c r="BV5" i="1"/>
  <c r="BX5" i="1"/>
  <c r="CB5" i="1"/>
  <c r="BG5" i="1"/>
  <c r="DV5" i="1" l="1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<sst xmlns="http://schemas.openxmlformats.org/spreadsheetml/2006/main" count="61" uniqueCount="56">
  <si>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</si>
  <si>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</si>
  <si>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</si>
  <si>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</si>
  <si>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</si>
  <si>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</si>
  <si>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</si>
  <si>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</si>
  <si>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</si>
  <si>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</si>
  <si>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</si>
  <si>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</si>
  <si>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รวมคะแนนและแปลผล</t>
  </si>
  <si>
    <t>ท1.1</t>
  </si>
  <si>
    <t>ท2.1</t>
  </si>
  <si>
    <t>ท3.1</t>
  </si>
  <si>
    <t>ท4.1</t>
  </si>
  <si>
    <t>ท5.1</t>
  </si>
  <si>
    <t>สาระ 1</t>
  </si>
  <si>
    <t>แปลผล</t>
  </si>
  <si>
    <t>สาระ 2</t>
  </si>
  <si>
    <t>สาระ3</t>
  </si>
  <si>
    <t>สาระ4</t>
  </si>
  <si>
    <t>สาระ5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</si>
  <si>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</si>
  <si>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</si>
  <si>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</si>
  <si>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</si>
  <si>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</si>
  <si>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</si>
  <si>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</si>
  <si>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</si>
  <si>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</si>
  <si>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</si>
  <si>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</si>
  <si>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</si>
  <si>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</si>
  <si>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</si>
  <si>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</si>
  <si>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</si>
  <si>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</si>
  <si>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</si>
  <si>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</si>
  <si>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</si>
  <si>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</si>
  <si>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</si>
  <si>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</si>
  <si>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</si>
  <si>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</si>
  <si>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สาระที่ 4 หลักการใช้ภาษาไทย</t>
  </si>
  <si>
    <t>มฐ ท 4.1</t>
  </si>
  <si>
    <t>สาระที่ 5 วรรณคดีและวรรณกรรม</t>
  </si>
  <si>
    <t>มฐ ท 5.1</t>
  </si>
  <si>
    <t>รายงานผลการประเมินด้วยข้อสอบมาตรฐานกลาง ปีการศึกษา 2560
กลุ่มสาระการเรียนรู้ภาษาไทย ระดับชั้นมัธยมศึกษาปีที่ 1</t>
  </si>
  <si>
    <t>ชื่อ-สกุล</t>
  </si>
  <si>
    <t>(ไม่ต้องใส่คำนำหน้าชื่อ)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</si>
</sst>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;\-#,##0"/>
    <numFmt numFmtId="165" formatCode="[$-10409]#,##0.00;\-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b/>
      <sz val="19"/>
      <color indexed="8"/>
      <name val="BrowalliaUPC"/>
      <family val="2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1" fontId="2" fillId="2" borderId="1" xfId="0" applyNumberFormat="1" applyFont="1" applyFill="1" applyBorder="1" applyAlignment="1" applyProtection="1">
      <alignment horizontal="center"/>
    </xf>
    <xf numFmtId="0" fontId="3" fillId="2" borderId="7" xfId="0" applyFont="1" applyFill="1" applyBorder="1" applyAlignment="1" applyProtection="1"/>
    <xf numFmtId="0" fontId="3" fillId="2" borderId="8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/>
      <protection locked="0"/>
    </xf>
    <xf numFmtId="2" fontId="4" fillId="0" borderId="0" xfId="0" applyNumberFormat="1" applyFont="1"/>
    <xf numFmtId="0" fontId="4" fillId="2" borderId="0" xfId="0" applyFont="1" applyFill="1"/>
    <xf numFmtId="2" fontId="4" fillId="2" borderId="0" xfId="0" applyNumberFormat="1" applyFont="1" applyFill="1"/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10" xfId="0" applyFont="1" applyBorder="1" applyAlignment="1" applyProtection="1">
      <alignment horizontal="left" vertical="top" wrapText="1" readingOrder="1"/>
      <protection locked="0"/>
    </xf>
    <xf numFmtId="0" fontId="10" fillId="0" borderId="10" xfId="0" applyFont="1" applyBorder="1" applyAlignment="1" applyProtection="1">
      <alignment horizontal="center" vertical="top" wrapText="1" readingOrder="1"/>
      <protection locked="0"/>
    </xf>
    <xf numFmtId="164" fontId="10" fillId="0" borderId="10" xfId="0" applyNumberFormat="1" applyFont="1" applyBorder="1" applyAlignment="1" applyProtection="1">
      <alignment horizontal="center" vertical="top" wrapText="1" readingOrder="1"/>
      <protection locked="0"/>
    </xf>
    <xf numFmtId="165" fontId="10" fillId="0" borderId="10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14" xfId="0" applyFont="1" applyBorder="1" applyAlignment="1" applyProtection="1">
      <alignment horizontal="left" vertical="top" wrapText="1" readingOrder="1"/>
      <protection locked="0"/>
    </xf>
    <xf numFmtId="0" fontId="10" fillId="0" borderId="14" xfId="0" applyFont="1" applyBorder="1" applyAlignment="1" applyProtection="1">
      <alignment horizontal="center" vertical="top" wrapText="1" readingOrder="1"/>
      <protection locked="0"/>
    </xf>
    <xf numFmtId="164" fontId="10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10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1" fillId="0" borderId="0" xfId="0" applyFont="1"/>
    <xf numFmtId="0" fontId="7" fillId="0" borderId="15" xfId="0" applyFont="1" applyBorder="1" applyAlignment="1" applyProtection="1">
      <alignment horizontal="left" vertical="top" wrapText="1" readingOrder="1"/>
      <protection locked="0"/>
    </xf>
    <xf numFmtId="0" fontId="7" fillId="0" borderId="15" xfId="0" applyFont="1" applyBorder="1" applyAlignment="1" applyProtection="1">
      <alignment horizontal="center" vertical="top" wrapText="1" readingOrder="1"/>
      <protection locked="0"/>
    </xf>
    <xf numFmtId="164" fontId="7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7" fillId="0" borderId="15" xfId="0" applyNumberFormat="1" applyFont="1" applyBorder="1" applyAlignment="1" applyProtection="1">
      <alignment horizontal="center" vertical="top" wrapText="1" readingOrder="1"/>
      <protection locked="0"/>
    </xf>
    <xf numFmtId="4" fontId="10" fillId="0" borderId="14" xfId="0" applyNumberFormat="1" applyFont="1" applyBorder="1" applyAlignment="1" applyProtection="1">
      <alignment horizontal="center" vertical="top" wrapText="1" readingOrder="1"/>
      <protection locked="0"/>
    </xf>
    <xf numFmtId="4" fontId="7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 applyFont="1"/>
    <xf numFmtId="2" fontId="10" fillId="0" borderId="14" xfId="0" applyNumberFormat="1" applyFont="1" applyBorder="1" applyAlignment="1" applyProtection="1">
      <alignment horizontal="center" vertical="top" wrapText="1" readingOrder="1"/>
      <protection locked="0"/>
    </xf>
    <xf numFmtId="2" fontId="7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2" fontId="5" fillId="2" borderId="3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1" fontId="2" fillId="2" borderId="6" xfId="0" applyNumberFormat="1" applyFont="1" applyFill="1" applyBorder="1" applyAlignment="1" applyProtection="1">
      <alignment horizontal="center" vertical="center"/>
    </xf>
    <xf numFmtId="1" fontId="2" fillId="2" borderId="7" xfId="0" applyNumberFormat="1" applyFont="1" applyFill="1" applyBorder="1" applyAlignment="1" applyProtection="1">
      <alignment horizontal="center" vertical="center"/>
    </xf>
    <xf numFmtId="1" fontId="2" fillId="2" borderId="8" xfId="0" applyNumberFormat="1" applyFont="1" applyFill="1" applyBorder="1" applyAlignment="1" applyProtection="1">
      <alignment horizontal="center" vertical="center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9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7" fillId="0" borderId="0" xfId="0" applyFont="1" applyAlignment="1" applyProtection="1">
      <alignment horizontal="right" vertical="top" wrapText="1" readingOrder="1"/>
      <protection locked="0"/>
    </xf>
    <xf numFmtId="0" fontId="6" fillId="0" borderId="0" xfId="0" applyFont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171452</xdr:colOff>
      <xdr:row>0</xdr:row>
      <xdr:rowOff>85725</xdr:rowOff>
    </xdr:from>
    <xdr:to>
      <xdr:col>12</xdr:col>
      <xdr:colOff>209550</xdr:colOff>
      <xdr:row>1</xdr:row>
      <xdr:rowOff>209550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0202" y="85725"/>
          <a:ext cx="723898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20"/>
  <sheetViews>
    <sheetView zoomScale="130" zoomScaleNormal="130" workbookViewId="0">
      <selection activeCell="B8" sqref="B8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78" width="4.85546875" style="11" customWidth="1"/>
    <col min="79" max="109" width="4.85546875" style="1" customWidth="1"/>
    <col min="110" max="126" width="6.85546875" style="1" customWidth="1"/>
    <col min="127" max="16384" width="9.140625" style="1"/>
  </cols>
  <sheetData>
    <row r="1" spans="1:126" ht="21" x14ac:dyDescent="0.4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5"/>
      <c r="DM1" s="28"/>
    </row>
    <row r="2" spans="1:126" ht="21" x14ac:dyDescent="0.45">
      <c r="A2" s="76" t="s">
        <v>7</v>
      </c>
      <c r="B2" s="76"/>
      <c r="C2" s="76"/>
      <c r="D2" s="76"/>
      <c r="E2" s="76"/>
      <c r="F2" s="76"/>
      <c r="G2" s="76"/>
      <c r="H2" s="6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7" t="s">
        <v>9</v>
      </c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8"/>
      <c r="DL2" s="29"/>
      <c r="DM2" s="30"/>
      <c r="DN2" s="29"/>
      <c r="DO2" s="29"/>
      <c r="DP2" s="29"/>
      <c r="DQ2" s="29"/>
      <c r="DR2" s="29"/>
      <c r="DS2" s="29"/>
      <c r="DT2" s="29"/>
      <c r="DU2" s="29"/>
      <c r="DV2" s="29"/>
    </row>
    <row r="3" spans="1:126" ht="21" x14ac:dyDescent="0.45">
      <c r="A3" s="77" t="s">
        <v>0</v>
      </c>
      <c r="B3" s="71" t="s">
        <v>1</v>
      </c>
      <c r="C3" s="71" t="s">
        <v>2</v>
      </c>
      <c r="D3" s="77" t="s">
        <v>3</v>
      </c>
      <c r="E3" s="53"/>
      <c r="F3" s="71" t="s">
        <v>4</v>
      </c>
      <c r="G3" s="71" t="s">
        <v>5</v>
      </c>
      <c r="H3" s="74" t="s">
        <v>6</v>
      </c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10" t="s">
        <v>11</v>
      </c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4"/>
      <c r="DF3" s="68" t="s">
        <v>12</v>
      </c>
      <c r="DG3" s="69"/>
      <c r="DH3" s="69"/>
      <c r="DI3" s="69"/>
      <c r="DJ3" s="69"/>
      <c r="DK3" s="69"/>
      <c r="DL3" s="69"/>
      <c r="DM3" s="69"/>
      <c r="DN3" s="69"/>
      <c r="DO3" s="69"/>
      <c r="DP3" s="69"/>
      <c r="DQ3" s="69"/>
      <c r="DR3" s="69"/>
      <c r="DS3" s="69"/>
      <c r="DT3" s="69"/>
      <c r="DU3" s="69"/>
      <c r="DV3" s="70"/>
    </row>
    <row r="4" spans="1:126" ht="21" x14ac:dyDescent="0.45">
      <c r="A4" s="78"/>
      <c r="B4" s="72"/>
      <c r="C4" s="72"/>
      <c r="D4" s="78"/>
      <c r="E4" s="54" t="s">
        <v>54</v>
      </c>
      <c r="F4" s="72"/>
      <c r="G4" s="72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</v>
      </c>
      <c r="Z4" s="9">
        <v>19</v>
      </c>
      <c r="AA4" s="9">
        <v>20</v>
      </c>
      <c r="AB4" s="9">
        <v>21</v>
      </c>
      <c r="AC4" s="9">
        <v>22</v>
      </c>
      <c r="AD4" s="9">
        <v>23.1</v>
      </c>
      <c r="AE4" s="9">
        <v>23.2</v>
      </c>
      <c r="AF4" s="9">
        <v>24.1</v>
      </c>
      <c r="AG4" s="9">
        <v>24.2</v>
      </c>
      <c r="AH4" s="9">
        <v>25.1</v>
      </c>
      <c r="AI4" s="9">
        <v>25.2</v>
      </c>
      <c r="AJ4" s="9">
        <v>26.1</v>
      </c>
      <c r="AK4" s="9">
        <v>26.2</v>
      </c>
      <c r="AL4" s="9">
        <v>26.3</v>
      </c>
      <c r="AM4" s="9">
        <v>26.4</v>
      </c>
      <c r="AN4" s="9">
        <v>26.5</v>
      </c>
      <c r="AO4" s="9">
        <v>27.1</v>
      </c>
      <c r="AP4" s="9">
        <v>27.2</v>
      </c>
      <c r="AQ4" s="9">
        <v>27.3</v>
      </c>
      <c r="AR4" s="9">
        <v>27.4</v>
      </c>
      <c r="AS4" s="9">
        <v>27.5</v>
      </c>
      <c r="AT4" s="9">
        <v>28</v>
      </c>
      <c r="AU4" s="9">
        <v>29</v>
      </c>
      <c r="AV4" s="9">
        <v>30</v>
      </c>
      <c r="AW4" s="9">
        <v>31</v>
      </c>
      <c r="AX4" s="9">
        <v>32</v>
      </c>
      <c r="AY4" s="9">
        <v>33</v>
      </c>
      <c r="AZ4" s="9">
        <v>34</v>
      </c>
      <c r="BA4" s="9">
        <v>35</v>
      </c>
      <c r="BB4" s="9">
        <v>36</v>
      </c>
      <c r="BC4" s="9">
        <v>37</v>
      </c>
      <c r="BD4" s="9">
        <v>38</v>
      </c>
      <c r="BE4" s="9">
        <v>39</v>
      </c>
      <c r="BF4" s="9">
        <v>40</v>
      </c>
      <c r="BG4" s="3">
        <v>1</v>
      </c>
      <c r="BH4" s="3">
        <v>2</v>
      </c>
      <c r="BI4" s="3">
        <v>3</v>
      </c>
      <c r="BJ4" s="3">
        <v>4</v>
      </c>
      <c r="BK4" s="3">
        <v>5</v>
      </c>
      <c r="BL4" s="3">
        <v>6</v>
      </c>
      <c r="BM4" s="3">
        <v>7</v>
      </c>
      <c r="BN4" s="3">
        <v>8</v>
      </c>
      <c r="BO4" s="3">
        <v>9</v>
      </c>
      <c r="BP4" s="3">
        <v>10</v>
      </c>
      <c r="BQ4" s="3">
        <v>11</v>
      </c>
      <c r="BR4" s="3">
        <v>12</v>
      </c>
      <c r="BS4" s="3">
        <v>13</v>
      </c>
      <c r="BT4" s="3">
        <v>14</v>
      </c>
      <c r="BU4" s="3">
        <v>15</v>
      </c>
      <c r="BV4" s="3">
        <v>16</v>
      </c>
      <c r="BW4" s="3">
        <v>17</v>
      </c>
      <c r="BX4" s="3">
        <v>18</v>
      </c>
      <c r="BY4" s="3">
        <v>19</v>
      </c>
      <c r="BZ4" s="3">
        <v>20</v>
      </c>
      <c r="CA4" s="3">
        <v>21</v>
      </c>
      <c r="CB4" s="3">
        <v>22</v>
      </c>
      <c r="CC4" s="3">
        <v>23.1</v>
      </c>
      <c r="CD4" s="3">
        <v>23.2</v>
      </c>
      <c r="CE4" s="3">
        <v>24.1</v>
      </c>
      <c r="CF4" s="3">
        <v>24.2</v>
      </c>
      <c r="CG4" s="3">
        <v>25.1</v>
      </c>
      <c r="CH4" s="3">
        <v>25.2</v>
      </c>
      <c r="CI4" s="3">
        <v>26.1</v>
      </c>
      <c r="CJ4" s="3">
        <v>26.2</v>
      </c>
      <c r="CK4" s="3">
        <v>26.3</v>
      </c>
      <c r="CL4" s="3">
        <v>26.4</v>
      </c>
      <c r="CM4" s="3">
        <v>26.5</v>
      </c>
      <c r="CN4" s="3">
        <v>27.1</v>
      </c>
      <c r="CO4" s="3">
        <v>27.2</v>
      </c>
      <c r="CP4" s="3">
        <v>27.3</v>
      </c>
      <c r="CQ4" s="3">
        <v>27.4</v>
      </c>
      <c r="CR4" s="3">
        <v>27.5</v>
      </c>
      <c r="CS4" s="3">
        <v>28</v>
      </c>
      <c r="CT4" s="3">
        <v>29</v>
      </c>
      <c r="CU4" s="3">
        <v>30</v>
      </c>
      <c r="CV4" s="3">
        <v>31</v>
      </c>
      <c r="CW4" s="3">
        <v>32</v>
      </c>
      <c r="CX4" s="3">
        <v>33</v>
      </c>
      <c r="CY4" s="3">
        <v>34</v>
      </c>
      <c r="CZ4" s="3">
        <v>35</v>
      </c>
      <c r="DA4" s="3">
        <v>36</v>
      </c>
      <c r="DB4" s="3">
        <v>37</v>
      </c>
      <c r="DC4" s="3">
        <v>38</v>
      </c>
      <c r="DD4" s="3">
        <v>39</v>
      </c>
      <c r="DE4" s="3">
        <v>40</v>
      </c>
      <c r="DF4" s="3" t="s">
        <v>13</v>
      </c>
      <c r="DG4" s="3" t="s">
        <v>14</v>
      </c>
      <c r="DH4" s="3" t="s">
        <v>15</v>
      </c>
      <c r="DI4" s="3" t="s">
        <v>16</v>
      </c>
      <c r="DJ4" s="3" t="s">
        <v>17</v>
      </c>
      <c r="DK4" s="12" t="s">
        <v>18</v>
      </c>
      <c r="DL4" s="31" t="s">
        <v>19</v>
      </c>
      <c r="DM4" s="32" t="s">
        <v>20</v>
      </c>
      <c r="DN4" s="31" t="s">
        <v>19</v>
      </c>
      <c r="DO4" s="31" t="s">
        <v>21</v>
      </c>
      <c r="DP4" s="31" t="s">
        <v>19</v>
      </c>
      <c r="DQ4" s="31" t="s">
        <v>22</v>
      </c>
      <c r="DR4" s="31" t="s">
        <v>19</v>
      </c>
      <c r="DS4" s="31" t="s">
        <v>23</v>
      </c>
      <c r="DT4" s="31" t="s">
        <v>19</v>
      </c>
      <c r="DU4" s="31" t="s">
        <v>10</v>
      </c>
      <c r="DV4" s="31" t="s">
        <v>19</v>
      </c>
    </row>
    <row r="5" spans="1:126" ht="23.25" x14ac:dyDescent="0.5">
      <c r="A5" s="78"/>
      <c r="B5" s="72"/>
      <c r="C5" s="72"/>
      <c r="D5" s="78"/>
      <c r="E5" s="54" t="s">
        <v>55</v>
      </c>
      <c r="F5" s="72"/>
      <c r="G5" s="72"/>
      <c r="H5" s="18">
        <v>2</v>
      </c>
      <c r="I5" s="18">
        <v>2</v>
      </c>
      <c r="J5" s="18">
        <v>3</v>
      </c>
      <c r="K5" s="18">
        <v>1</v>
      </c>
      <c r="L5" s="18">
        <v>1</v>
      </c>
      <c r="M5" s="18">
        <v>4</v>
      </c>
      <c r="N5" s="18">
        <v>2</v>
      </c>
      <c r="O5" s="18">
        <v>1</v>
      </c>
      <c r="P5" s="18">
        <v>4</v>
      </c>
      <c r="Q5" s="18">
        <v>3</v>
      </c>
      <c r="R5" s="18">
        <v>1</v>
      </c>
      <c r="S5" s="18">
        <v>1</v>
      </c>
      <c r="T5" s="18">
        <v>3</v>
      </c>
      <c r="U5" s="18">
        <v>1</v>
      </c>
      <c r="V5" s="18">
        <v>2</v>
      </c>
      <c r="W5" s="18">
        <v>2</v>
      </c>
      <c r="X5" s="18">
        <v>3</v>
      </c>
      <c r="Y5" s="18">
        <v>2</v>
      </c>
      <c r="Z5" s="18">
        <v>4</v>
      </c>
      <c r="AA5" s="18">
        <v>1</v>
      </c>
      <c r="AB5" s="18">
        <v>1</v>
      </c>
      <c r="AC5" s="18">
        <v>2</v>
      </c>
      <c r="AD5" s="27">
        <v>4</v>
      </c>
      <c r="AE5" s="27">
        <v>5</v>
      </c>
      <c r="AF5" s="27">
        <v>2</v>
      </c>
      <c r="AG5" s="27">
        <v>3</v>
      </c>
      <c r="AH5" s="27">
        <v>2</v>
      </c>
      <c r="AI5" s="27">
        <v>4</v>
      </c>
      <c r="AJ5" s="19">
        <v>1</v>
      </c>
      <c r="AK5" s="19">
        <v>2</v>
      </c>
      <c r="AL5" s="19">
        <v>2</v>
      </c>
      <c r="AM5" s="19">
        <v>1</v>
      </c>
      <c r="AN5" s="19">
        <v>2</v>
      </c>
      <c r="AO5" s="19">
        <v>1</v>
      </c>
      <c r="AP5" s="19">
        <v>2</v>
      </c>
      <c r="AQ5" s="19">
        <v>2</v>
      </c>
      <c r="AR5" s="19">
        <v>1</v>
      </c>
      <c r="AS5" s="19">
        <v>2</v>
      </c>
      <c r="AT5" s="20">
        <v>3</v>
      </c>
      <c r="AU5" s="20">
        <v>3</v>
      </c>
      <c r="AV5" s="20">
        <v>3</v>
      </c>
      <c r="AW5" s="20">
        <v>3</v>
      </c>
      <c r="AX5" s="20">
        <v>3</v>
      </c>
      <c r="AY5" s="20">
        <v>3</v>
      </c>
      <c r="AZ5" s="20">
        <v>3</v>
      </c>
      <c r="BA5" s="20">
        <v>5</v>
      </c>
      <c r="BB5" s="20">
        <v>5</v>
      </c>
      <c r="BC5" s="20">
        <v>5</v>
      </c>
      <c r="BD5" s="20">
        <v>5</v>
      </c>
      <c r="BE5" s="20">
        <v>5</v>
      </c>
      <c r="BF5" s="20">
        <v>5</v>
      </c>
      <c r="BG5" s="21">
        <f>IF(H5=2,1,0)</f>
        <v>1</v>
      </c>
      <c r="BH5" s="21">
        <f t="shared" ref="BH5:CB5" si="0">IF(I5=2,1,0)</f>
        <v>1</v>
      </c>
      <c r="BI5" s="21">
        <f>IF(J5=3,1,0)</f>
        <v>1</v>
      </c>
      <c r="BJ5" s="21">
        <f>IF(K5=1,1,0)</f>
        <v>1</v>
      </c>
      <c r="BK5" s="21">
        <f>IF(L5=1,1,0)</f>
        <v>1</v>
      </c>
      <c r="BL5" s="21">
        <f>IF(M5=4,1,0)</f>
        <v>1</v>
      </c>
      <c r="BM5" s="21">
        <f t="shared" si="0"/>
        <v>1</v>
      </c>
      <c r="BN5" s="21">
        <f>IF(O5=1,1,0)</f>
        <v>1</v>
      </c>
      <c r="BO5" s="21">
        <f>IF(P5=4,1,0)</f>
        <v>1</v>
      </c>
      <c r="BP5" s="21">
        <f>IF(Q5=3,1,0)</f>
        <v>1</v>
      </c>
      <c r="BQ5" s="21">
        <f>IF(R5=1,1,0)</f>
        <v>1</v>
      </c>
      <c r="BR5" s="21">
        <f>IF(S5=1,1,0)</f>
        <v>1</v>
      </c>
      <c r="BS5" s="21">
        <f>IF(T5=3,1,0)</f>
        <v>1</v>
      </c>
      <c r="BT5" s="21">
        <f>IF(U5=1,1,0)</f>
        <v>1</v>
      </c>
      <c r="BU5" s="21">
        <f>IF(V5=2,1,0)</f>
        <v>1</v>
      </c>
      <c r="BV5" s="21">
        <f t="shared" si="0"/>
        <v>1</v>
      </c>
      <c r="BW5" s="21">
        <f>IF(X5=3,1,0)</f>
        <v>1</v>
      </c>
      <c r="BX5" s="21">
        <f t="shared" si="0"/>
        <v>1</v>
      </c>
      <c r="BY5" s="21">
        <f>IF(Z5=4,1,0)</f>
        <v>1</v>
      </c>
      <c r="BZ5" s="21">
        <f>IF(AA5=1,1,0)</f>
        <v>1</v>
      </c>
      <c r="CA5" s="21">
        <f>IF(AB5=1,1,0)</f>
        <v>1</v>
      </c>
      <c r="CB5" s="21">
        <f t="shared" si="0"/>
        <v>1</v>
      </c>
      <c r="CC5" s="21">
        <f>IF(OR(AD5=4,AD5=5),2,0)</f>
        <v>2</v>
      </c>
      <c r="CD5" s="21">
        <f>IF(OR(AE5=4,AE5=5),2,0)</f>
        <v>2</v>
      </c>
      <c r="CE5" s="21">
        <f>IF(OR(AF5=2,AF5=3),2,0)</f>
        <v>2</v>
      </c>
      <c r="CF5" s="21">
        <f>IF(OR(AG5=2,AG5=3),2,0)</f>
        <v>2</v>
      </c>
      <c r="CG5" s="21">
        <f>IF(OR(AH5=2,AH5=4),2,0)</f>
        <v>2</v>
      </c>
      <c r="CH5" s="21">
        <f>IF(OR(AI5=2,AI5=4),2,0)</f>
        <v>2</v>
      </c>
      <c r="CI5" s="21">
        <f>IF(AJ5=1,1.5,0)</f>
        <v>1.5</v>
      </c>
      <c r="CJ5" s="21">
        <f t="shared" ref="CJ5:CR5" si="1">IF(AK5=2,1.5,0)</f>
        <v>1.5</v>
      </c>
      <c r="CK5" s="21">
        <f t="shared" si="1"/>
        <v>1.5</v>
      </c>
      <c r="CL5" s="21">
        <f>IF(AM5=1,1.5,0)</f>
        <v>1.5</v>
      </c>
      <c r="CM5" s="21">
        <f t="shared" si="1"/>
        <v>1.5</v>
      </c>
      <c r="CN5" s="21">
        <f>IF(AO5=1,1.5,0)</f>
        <v>1.5</v>
      </c>
      <c r="CO5" s="21">
        <f t="shared" si="1"/>
        <v>1.5</v>
      </c>
      <c r="CP5" s="21">
        <f t="shared" si="1"/>
        <v>1.5</v>
      </c>
      <c r="CQ5" s="21">
        <f>IF(AR5=1,1.5,0)</f>
        <v>1.5</v>
      </c>
      <c r="CR5" s="21">
        <f t="shared" si="1"/>
        <v>1.5</v>
      </c>
      <c r="CS5" s="21">
        <f>AT5</f>
        <v>3</v>
      </c>
      <c r="CT5" s="21">
        <f t="shared" ref="CT5:DE5" si="2">AU5</f>
        <v>3</v>
      </c>
      <c r="CU5" s="21">
        <f t="shared" si="2"/>
        <v>3</v>
      </c>
      <c r="CV5" s="21">
        <f t="shared" si="2"/>
        <v>3</v>
      </c>
      <c r="CW5" s="21">
        <f t="shared" si="2"/>
        <v>3</v>
      </c>
      <c r="CX5" s="21">
        <f t="shared" si="2"/>
        <v>3</v>
      </c>
      <c r="CY5" s="21">
        <f t="shared" si="2"/>
        <v>3</v>
      </c>
      <c r="CZ5" s="21">
        <f t="shared" si="2"/>
        <v>5</v>
      </c>
      <c r="DA5" s="21">
        <f t="shared" si="2"/>
        <v>5</v>
      </c>
      <c r="DB5" s="21">
        <f t="shared" si="2"/>
        <v>5</v>
      </c>
      <c r="DC5" s="21">
        <f t="shared" si="2"/>
        <v>5</v>
      </c>
      <c r="DD5" s="21">
        <f t="shared" si="2"/>
        <v>5</v>
      </c>
      <c r="DE5" s="21">
        <f t="shared" si="2"/>
        <v>5</v>
      </c>
      <c r="DF5" s="55">
        <f>SUM(BG5,BH5,BI5,BJ5,BK5,BL5,CE5,CF5,CS5,CT5,CZ5)</f>
        <v>21</v>
      </c>
      <c r="DG5" s="55">
        <f>SUM(BM5,BN5,BO5,BP5,BQ5,CG5,CH5,CU5,DA5)</f>
        <v>17</v>
      </c>
      <c r="DH5" s="55">
        <f>SUM(BS5,BR5,CB5,CC5,CD5,DB5)</f>
        <v>12</v>
      </c>
      <c r="DI5" s="55">
        <f>SUM(BT5,BU5,BV5,BW5,BX5,CI5,CJ5,CK5,CL5,CM5,CV5,CW5,CX5,DC5,DD5)</f>
        <v>31.5</v>
      </c>
      <c r="DJ5" s="55">
        <f>SUM(BY5,BZ5,CA5,CN5,CO5,CP5,CQ5,CR5,CY5,DE5)</f>
        <v>18.5</v>
      </c>
      <c r="DK5" s="56">
        <f>DF5</f>
        <v>21</v>
      </c>
      <c r="DL5" s="57" t="str">
        <f>IF(DK5&lt;5.25,"ปรับปรุง",IF(DK5&lt;10.5,"พอใช้",IF(DK5&lt;15.75,"ดี",IF(DK5&gt;=15.75,"ดีมาก"))))</f>
        <v>ดีมาก</v>
      </c>
      <c r="DM5" s="58">
        <f>DG5</f>
        <v>17</v>
      </c>
      <c r="DN5" s="57" t="str">
        <f>IF(DM5&lt;4.25,"ปรับปรุง",IF(DM5&lt;8.5,"พอใช้",IF(DM5&lt;12.75,"ดี",IF(DM5&gt;=12.75,"ดีมาก"))))</f>
        <v>ดีมาก</v>
      </c>
      <c r="DO5" s="56">
        <f>DH5</f>
        <v>12</v>
      </c>
      <c r="DP5" s="57" t="str">
        <f>IF(DO5&lt;3,"ปรับปรุง",IF(DO5&lt;6,"พอใช้",IF(DO5&lt;9,"ดี",IF(DO5&gt;=9,"ดีมาก"))))</f>
        <v>ดีมาก</v>
      </c>
      <c r="DQ5" s="56">
        <f>DI5</f>
        <v>31.5</v>
      </c>
      <c r="DR5" s="57" t="str">
        <f>IF(DQ5&lt;7.875,"ปรับปรุง",IF(DQ5&lt;15.75,"พอใช้",IF(DQ5&lt;23.625,"ดี",IF(DQ5&gt;=23.625,"ดีมาก"))))</f>
        <v>ดีมาก</v>
      </c>
      <c r="DS5" s="56">
        <f>DJ5</f>
        <v>18.5</v>
      </c>
      <c r="DT5" s="57" t="str">
        <f>IF(DS5&lt;4.625,"ปรับปรุง",IF(DS5&lt;9.25,"พอใช้",IF(DS5&lt;13.875,"ดี",IF(DS5&gt;=13.875,"ดีมาก"))))</f>
        <v>ดีมาก</v>
      </c>
      <c r="DU5" s="59">
        <f>SUM(DK5,DM5,DO5,DQ5,DS5)</f>
        <v>100</v>
      </c>
      <c r="DV5" s="60" t="str">
        <f>IF(DU5&lt;25,"ปรับปรุง",IF(DU5&lt;50,"พอใช้",IF(DU5&lt;75,"ดี",IF(DU5&gt;=75,"ดีมาก"))))</f>
        <v>ดีมาก</v>
      </c>
    </row>
    <row r="6" spans="1:126" s="66" customFormat="1" ht="23.25" x14ac:dyDescent="0.5">
      <c r="A6" s="22"/>
      <c r="B6" s="23"/>
      <c r="C6" s="23"/>
      <c r="D6" s="22"/>
      <c r="E6" s="22"/>
      <c r="F6" s="23"/>
      <c r="G6" s="24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5"/>
      <c r="DL6" s="62"/>
      <c r="DM6" s="63"/>
      <c r="DN6" s="62"/>
      <c r="DO6" s="25"/>
      <c r="DP6" s="62"/>
      <c r="DQ6" s="25"/>
      <c r="DR6" s="62"/>
      <c r="DS6" s="25"/>
      <c r="DT6" s="62"/>
      <c r="DU6" s="64"/>
      <c r="DV6" s="65"/>
    </row>
    <row r="7" spans="1:126" s="67" customFormat="1" ht="23.25" x14ac:dyDescent="0.5">
      <c r="A7" s="22"/>
      <c r="B7" s="23"/>
      <c r="C7" s="23"/>
      <c r="D7" s="22"/>
      <c r="E7" s="22"/>
      <c r="F7" s="23"/>
      <c r="G7" s="24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5"/>
      <c r="DL7" s="62"/>
      <c r="DM7" s="63"/>
      <c r="DN7" s="62"/>
      <c r="DO7" s="25"/>
      <c r="DP7" s="62"/>
      <c r="DQ7" s="25"/>
      <c r="DR7" s="62"/>
      <c r="DS7" s="25"/>
      <c r="DT7" s="62"/>
      <c r="DU7" s="64"/>
      <c r="DV7" s="65"/>
    </row>
    <row r="8" spans="1:126" s="67" customFormat="1" ht="23.25" x14ac:dyDescent="0.5">
      <c r="A8" s="22"/>
      <c r="B8" s="23"/>
      <c r="C8" s="23"/>
      <c r="D8" s="22"/>
      <c r="E8" s="22"/>
      <c r="F8" s="23"/>
      <c r="G8" s="24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5"/>
      <c r="DL8" s="62"/>
      <c r="DM8" s="63"/>
      <c r="DN8" s="62"/>
      <c r="DO8" s="25"/>
      <c r="DP8" s="62"/>
      <c r="DQ8" s="25"/>
      <c r="DR8" s="62"/>
      <c r="DS8" s="25"/>
      <c r="DT8" s="62"/>
      <c r="DU8" s="64"/>
      <c r="DV8" s="65"/>
    </row>
    <row r="9" spans="1:126" s="67" customFormat="1" ht="23.25" x14ac:dyDescent="0.5">
      <c r="A9" s="22"/>
      <c r="B9" s="23"/>
      <c r="C9" s="23"/>
      <c r="D9" s="22"/>
      <c r="E9" s="22"/>
      <c r="F9" s="23"/>
      <c r="G9" s="24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5"/>
      <c r="DL9" s="62"/>
      <c r="DM9" s="63"/>
      <c r="DN9" s="62"/>
      <c r="DO9" s="25"/>
      <c r="DP9" s="62"/>
      <c r="DQ9" s="25"/>
      <c r="DR9" s="62"/>
      <c r="DS9" s="25"/>
      <c r="DT9" s="62"/>
      <c r="DU9" s="64"/>
      <c r="DV9" s="65"/>
    </row>
    <row r="10" spans="1:126" s="67" customFormat="1" ht="23.25" x14ac:dyDescent="0.5">
      <c r="A10" s="22"/>
      <c r="B10" s="23"/>
      <c r="C10" s="23"/>
      <c r="D10" s="22"/>
      <c r="E10" s="22"/>
      <c r="F10" s="23"/>
      <c r="G10" s="24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5"/>
      <c r="DL10" s="62"/>
      <c r="DM10" s="63"/>
      <c r="DN10" s="62"/>
      <c r="DO10" s="25"/>
      <c r="DP10" s="62"/>
      <c r="DQ10" s="25"/>
      <c r="DR10" s="62"/>
      <c r="DS10" s="25"/>
      <c r="DT10" s="62"/>
      <c r="DU10" s="64"/>
      <c r="DV10" s="65"/>
    </row>
    <row r="11" spans="1:126" ht="23.25" x14ac:dyDescent="0.5">
      <c r="A11" s="22"/>
      <c r="B11" s="23"/>
      <c r="C11" s="23"/>
      <c r="D11" s="22"/>
      <c r="E11" s="22"/>
      <c r="F11" s="23"/>
      <c r="G11" s="24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</row>
    <row r="12" spans="1:126" ht="23.25" x14ac:dyDescent="0.5">
      <c r="A12" s="22"/>
      <c r="B12" s="23"/>
      <c r="C12" s="23"/>
      <c r="D12" s="22"/>
      <c r="E12" s="22"/>
      <c r="F12" s="23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</row>
    <row r="13" spans="1:126" ht="23.25" x14ac:dyDescent="0.5">
      <c r="A13" s="22"/>
      <c r="B13" s="23"/>
      <c r="C13" s="23"/>
      <c r="D13" s="22"/>
      <c r="E13" s="22"/>
      <c r="F13" s="23"/>
      <c r="G13" s="24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</row>
    <row r="14" spans="1:126" ht="23.25" x14ac:dyDescent="0.5">
      <c r="A14" s="22"/>
      <c r="B14" s="23"/>
      <c r="C14" s="23"/>
      <c r="D14" s="22"/>
      <c r="E14" s="22"/>
      <c r="F14" s="23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</row>
    <row r="15" spans="1:126" ht="23.25" x14ac:dyDescent="0.5">
      <c r="A15" s="22"/>
      <c r="B15" s="23"/>
      <c r="C15" s="23"/>
      <c r="D15" s="22"/>
      <c r="E15" s="22"/>
      <c r="F15" s="23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</row>
    <row r="16" spans="1:126" ht="23.25" x14ac:dyDescent="0.5">
      <c r="A16" s="22"/>
      <c r="B16" s="23"/>
      <c r="C16" s="23"/>
      <c r="D16" s="22"/>
      <c r="E16" s="22"/>
      <c r="F16" s="23"/>
      <c r="G16" s="24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</row>
    <row r="17" spans="1:109" ht="23.25" x14ac:dyDescent="0.5">
      <c r="A17" s="22"/>
      <c r="B17" s="23"/>
      <c r="C17" s="23"/>
      <c r="D17" s="22"/>
      <c r="E17" s="22"/>
      <c r="F17" s="23"/>
      <c r="G17" s="24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</row>
    <row r="18" spans="1:109" ht="23.25" x14ac:dyDescent="0.5">
      <c r="A18" s="22"/>
      <c r="B18" s="23"/>
      <c r="C18" s="23"/>
      <c r="D18" s="22"/>
      <c r="E18" s="22"/>
      <c r="F18" s="23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</row>
    <row r="19" spans="1:109" ht="23.25" x14ac:dyDescent="0.5">
      <c r="A19" s="22"/>
      <c r="B19" s="23"/>
      <c r="C19" s="23"/>
      <c r="D19" s="22"/>
      <c r="E19" s="22"/>
      <c r="F19" s="23"/>
      <c r="G19" s="24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</row>
    <row r="20" spans="1:109" ht="23.25" x14ac:dyDescent="0.5">
      <c r="A20" s="22"/>
      <c r="B20" s="23"/>
      <c r="C20" s="23"/>
      <c r="D20" s="22"/>
      <c r="E20" s="22"/>
      <c r="F20" s="23"/>
      <c r="G20" s="24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</row>
  </sheetData>
  <mergeCells count="10">
    <mergeCell ref="DF3:DV3"/>
    <mergeCell ref="F3:F5"/>
    <mergeCell ref="G3:G5"/>
    <mergeCell ref="A1:BF1"/>
    <mergeCell ref="H3:BF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ิดที่เป็นไปตามเกณฑ์ คือ 0, 2.5, 5" sqref="DB1:DD4 DB11:DD1048576">
      <formula1>0</formula1>
      <formula2>5</formula2>
    </dataValidation>
    <dataValidation type="whole" allowBlank="1" showInputMessage="1" showErrorMessage="1" errorTitle="กรอกข้อมูลผิดพลาด" error="กรอกคะแนนผิด คะแนนตามเกณฑ์ คือ 0, 3, 6" sqref="DE1:DE4 DE11:DE1048576">
      <formula1>0</formula1>
      <formula2>6</formula2>
    </dataValidation>
    <dataValidation allowBlank="1" showInputMessage="1" showErrorMessage="1" errorTitle="กรอกข้อมูลผิดพลาด" error="กรอกคะแนนผิด คะแนนตามเกณฑ์ คือ 0, 3, 6" sqref="DF1:DJ10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A6" workbookViewId="0">
      <selection activeCell="B8" sqref="B8:B18"/>
    </sheetView>
  </sheetViews>
  <sheetFormatPr defaultRowHeight="15" x14ac:dyDescent="0.25"/>
  <cols>
    <col min="1" max="1" width="28.7109375" customWidth="1"/>
  </cols>
  <sheetData>
    <row r="1" spans="1:13" ht="69" customHeight="1" x14ac:dyDescent="0.6">
      <c r="A1" s="91" t="s">
        <v>53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21.2" customHeight="1" x14ac:dyDescent="0.25">
      <c r="A2" s="88"/>
      <c r="B2" s="89"/>
      <c r="C2" s="89"/>
      <c r="D2" s="89"/>
      <c r="E2" s="89"/>
      <c r="F2" s="89"/>
      <c r="K2" s="89"/>
      <c r="L2" s="89"/>
      <c r="M2" s="89"/>
    </row>
    <row r="3" spans="1:13" ht="21.2" customHeight="1" x14ac:dyDescent="0.25">
      <c r="A3" s="88" t="s">
        <v>24</v>
      </c>
      <c r="B3" s="89"/>
      <c r="C3" s="89"/>
      <c r="D3" s="89"/>
      <c r="E3" s="89"/>
      <c r="F3" s="89"/>
      <c r="G3" s="90" t="s">
        <v>25</v>
      </c>
      <c r="H3" s="89"/>
      <c r="I3" s="89"/>
      <c r="J3" s="89"/>
      <c r="K3" s="89"/>
      <c r="L3" s="89"/>
      <c r="M3" s="89"/>
    </row>
    <row r="4" spans="1:13" ht="21.2" customHeight="1" x14ac:dyDescent="0.25">
      <c r="A4" s="88" t="s">
        <v>26</v>
      </c>
      <c r="B4" s="89"/>
      <c r="C4" s="89"/>
      <c r="D4" s="89"/>
      <c r="E4" s="89"/>
      <c r="F4" s="89"/>
      <c r="G4" s="90" t="s">
        <v>27</v>
      </c>
      <c r="H4" s="89"/>
      <c r="I4" s="89"/>
      <c r="J4" s="89"/>
      <c r="K4" s="89"/>
      <c r="L4" s="89"/>
      <c r="M4" s="89"/>
    </row>
    <row r="6" spans="1:13" ht="29.25" customHeight="1" x14ac:dyDescent="0.25">
      <c r="A6" s="87" t="s">
        <v>28</v>
      </c>
      <c r="B6" s="87" t="s">
        <v>29</v>
      </c>
      <c r="C6" s="87" t="s">
        <v>30</v>
      </c>
      <c r="D6" s="87" t="s">
        <v>31</v>
      </c>
      <c r="E6" s="87" t="s">
        <v>32</v>
      </c>
      <c r="F6" s="87" t="s">
        <v>33</v>
      </c>
      <c r="G6" s="79" t="s">
        <v>34</v>
      </c>
      <c r="H6" s="81" t="s">
        <v>35</v>
      </c>
      <c r="I6" s="83" t="s">
        <v>36</v>
      </c>
      <c r="J6" s="84" t="s">
        <v>37</v>
      </c>
      <c r="K6" s="85"/>
      <c r="L6" s="85"/>
      <c r="M6" s="86"/>
    </row>
    <row r="7" spans="1:13" ht="29.25" customHeight="1" x14ac:dyDescent="0.25">
      <c r="A7" s="82"/>
      <c r="B7" s="82"/>
      <c r="C7" s="82"/>
      <c r="D7" s="82"/>
      <c r="E7" s="82"/>
      <c r="F7" s="82"/>
      <c r="G7" s="80"/>
      <c r="H7" s="82"/>
      <c r="I7" s="82"/>
      <c r="J7" s="33" t="s">
        <v>38</v>
      </c>
      <c r="K7" s="34" t="s">
        <v>39</v>
      </c>
      <c r="L7" s="34" t="s">
        <v>40</v>
      </c>
      <c r="M7" s="34" t="s">
        <v>41</v>
      </c>
    </row>
    <row r="8" spans="1:13" ht="27" customHeight="1" x14ac:dyDescent="0.25">
      <c r="A8" s="35" t="s">
        <v>42</v>
      </c>
      <c r="B8" s="36">
        <v>25</v>
      </c>
      <c r="C8" s="36">
        <v>100</v>
      </c>
      <c r="D8" s="37">
        <f>MIN(thai!DU6:DU30)</f>
        <v>0</v>
      </c>
      <c r="E8" s="37">
        <f>MAX(thai!DU6:DU30)</f>
        <v>0</v>
      </c>
      <c r="F8" s="38" t="e">
        <f>AVERAGE(thai!DU6:DU30)</f>
        <v>#DIV/0!</v>
      </c>
      <c r="G8" s="38" t="e">
        <f>STDEV(thai!DU6:DU30)</f>
        <v>#DIV/0!</v>
      </c>
      <c r="H8" s="38" t="e">
        <f>(F8/C8)*100</f>
        <v>#DIV/0!</v>
      </c>
      <c r="I8" s="38" t="e">
        <f>(G8/F8)*100</f>
        <v>#DIV/0!</v>
      </c>
      <c r="J8" s="38">
        <f>(COUNTIF(thai!DV6:DV30,"ปรับปรุง")/B8)*100</f>
        <v>0</v>
      </c>
      <c r="K8" s="38">
        <f>(COUNTIF(thai!DV6:DV30,"พอใช้")/B8)*100</f>
        <v>0</v>
      </c>
      <c r="L8" s="38">
        <f>(COUNTIF(thai!DV6:DV30,"ดี")/B8)*100</f>
        <v>0</v>
      </c>
      <c r="M8" s="38">
        <f>(COUNTIF(thai!DV6:DV30,"ดีมาก")/B8)*100</f>
        <v>0</v>
      </c>
    </row>
    <row r="9" spans="1:13" s="43" customFormat="1" ht="27" customHeight="1" x14ac:dyDescent="0.25">
      <c r="A9" s="39" t="s">
        <v>43</v>
      </c>
      <c r="B9" s="40">
        <v>25</v>
      </c>
      <c r="C9" s="40">
        <v>21</v>
      </c>
      <c r="D9" s="41">
        <f>MIN(thai!DK6:DK30)</f>
        <v>0</v>
      </c>
      <c r="E9" s="41">
        <f>MAX(thai!DK6:DK30)</f>
        <v>0</v>
      </c>
      <c r="F9" s="42" t="e">
        <f>AVERAGE(thai!DK6:DK30)</f>
        <v>#DIV/0!</v>
      </c>
      <c r="G9" s="42" t="e">
        <f>STDEV(thai!DK6:DK30)</f>
        <v>#DIV/0!</v>
      </c>
      <c r="H9" s="42" t="e">
        <f t="shared" ref="H9:H18" si="0">(F9/C9)*100</f>
        <v>#DIV/0!</v>
      </c>
      <c r="I9" s="42" t="e">
        <f t="shared" ref="I9:I18" si="1">(G9/F9)*100</f>
        <v>#DIV/0!</v>
      </c>
      <c r="J9" s="42">
        <f>(COUNTIF(thai!DL6:DL30,"ปรับปรุง")/B9)*100</f>
        <v>0</v>
      </c>
      <c r="K9" s="42">
        <f>(COUNTIF(thai!DL6:DL30,"พอใช้")/B9)*100</f>
        <v>0</v>
      </c>
      <c r="L9" s="42">
        <f>(COUNTIF(thai!DL6:DL30,"ดี")/B9)*100</f>
        <v>0</v>
      </c>
      <c r="M9" s="42">
        <f>(COUNTIF(thai!DL6:DL30,"ดีมาก")/B9)*100</f>
        <v>0</v>
      </c>
    </row>
    <row r="10" spans="1:13" ht="27" customHeight="1" x14ac:dyDescent="0.25">
      <c r="A10" s="44" t="s">
        <v>44</v>
      </c>
      <c r="B10" s="45">
        <v>25</v>
      </c>
      <c r="C10" s="45">
        <v>21</v>
      </c>
      <c r="D10" s="46">
        <f>MIN(thai!DF6:DF30)</f>
        <v>0</v>
      </c>
      <c r="E10" s="46">
        <f>MAX(thai!DF6:DF30)</f>
        <v>0</v>
      </c>
      <c r="F10" s="47" t="e">
        <f>AVERAGE(thai!DF6:DF30)</f>
        <v>#DIV/0!</v>
      </c>
      <c r="G10" s="47" t="e">
        <f>STDEV(thai!DF6:DF30)</f>
        <v>#DIV/0!</v>
      </c>
      <c r="H10" s="47" t="e">
        <f t="shared" si="0"/>
        <v>#DIV/0!</v>
      </c>
      <c r="I10" s="47" t="e">
        <f t="shared" si="1"/>
        <v>#DIV/0!</v>
      </c>
      <c r="J10" s="47"/>
      <c r="K10" s="47"/>
      <c r="L10" s="47"/>
      <c r="M10" s="47"/>
    </row>
    <row r="11" spans="1:13" s="43" customFormat="1" ht="27" customHeight="1" x14ac:dyDescent="0.25">
      <c r="A11" s="39" t="s">
        <v>45</v>
      </c>
      <c r="B11" s="40">
        <v>25</v>
      </c>
      <c r="C11" s="40">
        <v>17</v>
      </c>
      <c r="D11" s="48">
        <f>MIN(thai!DM6:DM30)</f>
        <v>0</v>
      </c>
      <c r="E11" s="48">
        <f>MAX(thai!DM6:DM30)</f>
        <v>0</v>
      </c>
      <c r="F11" s="42" t="e">
        <f>AVERAGE(thai!DM6:DM30)</f>
        <v>#DIV/0!</v>
      </c>
      <c r="G11" s="42" t="e">
        <f>STDEV(thai!DM6:DM30)</f>
        <v>#DIV/0!</v>
      </c>
      <c r="H11" s="42" t="e">
        <f t="shared" si="0"/>
        <v>#DIV/0!</v>
      </c>
      <c r="I11" s="42" t="e">
        <f t="shared" si="1"/>
        <v>#DIV/0!</v>
      </c>
      <c r="J11" s="42">
        <f>(COUNTIF(thai!DN6:DN30,"ปรับปรุง")/B11)*100</f>
        <v>0</v>
      </c>
      <c r="K11" s="42">
        <f>(COUNTIF(thai!DN6:DN30,"พอใช้")/B11)*100</f>
        <v>0</v>
      </c>
      <c r="L11" s="42">
        <f>(COUNTIF(thai!DN6:DN30,"ดี")/B11)*100</f>
        <v>0</v>
      </c>
      <c r="M11" s="42">
        <f>(COUNTIF(thai!DN6:DN30,"ดีมาก")/B11)*100</f>
        <v>0</v>
      </c>
    </row>
    <row r="12" spans="1:13" ht="27" customHeight="1" x14ac:dyDescent="0.25">
      <c r="A12" s="44" t="s">
        <v>46</v>
      </c>
      <c r="B12" s="45">
        <v>25</v>
      </c>
      <c r="C12" s="45">
        <v>17</v>
      </c>
      <c r="D12" s="49">
        <f>MIN(thai!DG6:DG30)</f>
        <v>0</v>
      </c>
      <c r="E12" s="49">
        <f>MAX(thai!DG6:DG30)</f>
        <v>0</v>
      </c>
      <c r="F12" s="47" t="e">
        <f>AVERAGE(thai!DG6:DG30)</f>
        <v>#DIV/0!</v>
      </c>
      <c r="G12" s="47" t="e">
        <f>STDEV(thai!DG6:DG30)</f>
        <v>#DIV/0!</v>
      </c>
      <c r="H12" s="47" t="e">
        <f t="shared" si="0"/>
        <v>#DIV/0!</v>
      </c>
      <c r="I12" s="47" t="e">
        <f t="shared" si="1"/>
        <v>#DIV/0!</v>
      </c>
      <c r="J12" s="47"/>
      <c r="K12" s="47"/>
      <c r="L12" s="47"/>
      <c r="M12" s="47"/>
    </row>
    <row r="13" spans="1:13" s="43" customFormat="1" ht="27" customHeight="1" x14ac:dyDescent="0.25">
      <c r="A13" s="39" t="s">
        <v>47</v>
      </c>
      <c r="B13" s="40">
        <v>25</v>
      </c>
      <c r="C13" s="40">
        <v>12</v>
      </c>
      <c r="D13" s="41">
        <f>MIN(thai!DO6:DO30)</f>
        <v>0</v>
      </c>
      <c r="E13" s="41">
        <f>MAX(thai!DO6:DO30)</f>
        <v>0</v>
      </c>
      <c r="F13" s="42" t="e">
        <f>AVERAGE(thai!DO6:DO30)</f>
        <v>#DIV/0!</v>
      </c>
      <c r="G13" s="42" t="e">
        <f>STDEV(thai!DO6:DO30)</f>
        <v>#DIV/0!</v>
      </c>
      <c r="H13" s="42" t="e">
        <f t="shared" si="0"/>
        <v>#DIV/0!</v>
      </c>
      <c r="I13" s="42" t="e">
        <f t="shared" si="1"/>
        <v>#DIV/0!</v>
      </c>
      <c r="J13" s="42">
        <f>(COUNTIF(thai!DP6:DP30,"ปรับปรุง")/B13)*100</f>
        <v>0</v>
      </c>
      <c r="K13" s="42">
        <f>(COUNTIF(thai!DP6:DP30,"พอใช้")/B13)*100</f>
        <v>0</v>
      </c>
      <c r="L13" s="42">
        <f>(COUNTIF(thai!DP6:DP30,"ดี")/B13)*100</f>
        <v>0</v>
      </c>
      <c r="M13" s="42">
        <f>(COUNTIF(thai!DP6:DP30,"ดีมาก")/B13)*100</f>
        <v>0</v>
      </c>
    </row>
    <row r="14" spans="1:13" ht="27" customHeight="1" x14ac:dyDescent="0.25">
      <c r="A14" s="44" t="s">
        <v>48</v>
      </c>
      <c r="B14" s="45">
        <v>25</v>
      </c>
      <c r="C14" s="45">
        <v>12</v>
      </c>
      <c r="D14" s="46">
        <f>MIN(thai!DH6:DH30)</f>
        <v>0</v>
      </c>
      <c r="E14" s="46">
        <f>MAX(thai!DH6:DH30)</f>
        <v>0</v>
      </c>
      <c r="F14" s="47" t="e">
        <f>AVERAGE(thai!DH6:DH30)</f>
        <v>#DIV/0!</v>
      </c>
      <c r="G14" s="47" t="e">
        <f>STDEV(thai!DH6:DH30)</f>
        <v>#DIV/0!</v>
      </c>
      <c r="H14" s="47" t="e">
        <f t="shared" si="0"/>
        <v>#DIV/0!</v>
      </c>
      <c r="I14" s="47" t="e">
        <f t="shared" si="1"/>
        <v>#DIV/0!</v>
      </c>
      <c r="J14" s="47"/>
      <c r="K14" s="47"/>
      <c r="L14" s="47"/>
      <c r="M14" s="47"/>
    </row>
    <row r="15" spans="1:13" ht="27" customHeight="1" x14ac:dyDescent="0.25">
      <c r="A15" s="39" t="s">
        <v>49</v>
      </c>
      <c r="B15" s="40">
        <v>25</v>
      </c>
      <c r="C15" s="40">
        <v>31.5</v>
      </c>
      <c r="D15" s="51">
        <f>MIN(thai!DQ6:DQ30)</f>
        <v>0</v>
      </c>
      <c r="E15" s="51">
        <f>MAX(thai!DQ6:DQ30)</f>
        <v>0</v>
      </c>
      <c r="F15" s="51" t="e">
        <f>AVERAGE(thai!DQ6:DQ30)</f>
        <v>#DIV/0!</v>
      </c>
      <c r="G15" s="51" t="e">
        <f>STDEV(thai!DQ6:DQ30)</f>
        <v>#DIV/0!</v>
      </c>
      <c r="H15" s="42" t="e">
        <f t="shared" si="0"/>
        <v>#DIV/0!</v>
      </c>
      <c r="I15" s="42" t="e">
        <f t="shared" si="1"/>
        <v>#DIV/0!</v>
      </c>
      <c r="J15" s="42">
        <f>(COUNTIF(thai!DR6:DR30,"ปรับปรุง")/B15)*100</f>
        <v>0</v>
      </c>
      <c r="K15" s="42">
        <f>(COUNTIF(thai!DR6:DR30,"พอใช้")/B15)*100</f>
        <v>0</v>
      </c>
      <c r="L15" s="42">
        <f>(COUNTIF(thai!DR6:DR30,"ดี")/B15)*100</f>
        <v>0</v>
      </c>
      <c r="M15" s="42">
        <f>(COUNTIF(thai!DR6:DR30,"ดีมาก")/B15)*100</f>
        <v>0</v>
      </c>
    </row>
    <row r="16" spans="1:13" s="50" customFormat="1" ht="27" customHeight="1" x14ac:dyDescent="0.25">
      <c r="A16" s="44" t="s">
        <v>50</v>
      </c>
      <c r="B16" s="45">
        <v>25</v>
      </c>
      <c r="C16" s="45">
        <v>31.5</v>
      </c>
      <c r="D16" s="52">
        <f>MIN(thai!DI6:DI30)</f>
        <v>0</v>
      </c>
      <c r="E16" s="52">
        <f>MAX(thai!DI6:DI30)</f>
        <v>0</v>
      </c>
      <c r="F16" s="52" t="e">
        <f>AVERAGE(thai!DI6:DI30)</f>
        <v>#DIV/0!</v>
      </c>
      <c r="G16" s="52" t="e">
        <f>STDEV(thai!DI6:DI30)</f>
        <v>#DIV/0!</v>
      </c>
      <c r="H16" s="47" t="e">
        <f t="shared" si="0"/>
        <v>#DIV/0!</v>
      </c>
      <c r="I16" s="47" t="e">
        <f t="shared" si="1"/>
        <v>#DIV/0!</v>
      </c>
      <c r="J16" s="47"/>
      <c r="K16" s="47"/>
      <c r="L16" s="47"/>
      <c r="M16" s="47"/>
    </row>
    <row r="17" spans="1:13" ht="25.5" customHeight="1" x14ac:dyDescent="0.25">
      <c r="A17" s="39" t="s">
        <v>51</v>
      </c>
      <c r="B17" s="40">
        <v>25</v>
      </c>
      <c r="C17" s="40">
        <v>18.5</v>
      </c>
      <c r="D17" s="51">
        <f>MIN(thai!DS6:DS30)</f>
        <v>0</v>
      </c>
      <c r="E17" s="51">
        <f>MAX(thai!DS6:DS30)</f>
        <v>0</v>
      </c>
      <c r="F17" s="51" t="e">
        <f>AVERAGE(thai!DS6:DS30)</f>
        <v>#DIV/0!</v>
      </c>
      <c r="G17" s="51" t="e">
        <f>STDEV(thai!DS6:DS30)</f>
        <v>#DIV/0!</v>
      </c>
      <c r="H17" s="42" t="e">
        <f t="shared" si="0"/>
        <v>#DIV/0!</v>
      </c>
      <c r="I17" s="42" t="e">
        <f t="shared" si="1"/>
        <v>#DIV/0!</v>
      </c>
      <c r="J17" s="42">
        <f>(COUNTIF(thai!DT6:DT30,"ปรับปรุง")/B17)*100</f>
        <v>0</v>
      </c>
      <c r="K17" s="42">
        <f>(COUNTIF(thai!DT6:DT30,"พอใช้")/B17)*100</f>
        <v>0</v>
      </c>
      <c r="L17" s="42">
        <f>(COUNTIF(thai!DT6:DT30,"ดี")/B17)*100</f>
        <v>0</v>
      </c>
      <c r="M17" s="42">
        <f>(COUNTIF(thai!DT6:DT30,"ดีมาก")/B17)*100</f>
        <v>0</v>
      </c>
    </row>
    <row r="18" spans="1:13" s="50" customFormat="1" ht="25.5" customHeight="1" x14ac:dyDescent="0.25">
      <c r="A18" s="44" t="s">
        <v>52</v>
      </c>
      <c r="B18" s="45">
        <v>25</v>
      </c>
      <c r="C18" s="45">
        <v>18.5</v>
      </c>
      <c r="D18" s="52">
        <f>MIN(thai!DJ6:DJ30)</f>
        <v>0</v>
      </c>
      <c r="E18" s="52">
        <f>MAX(thai!DJ6:DJ30)</f>
        <v>0</v>
      </c>
      <c r="F18" s="52" t="e">
        <f>AVERAGE(thai!DJ6:DJ30)</f>
        <v>#DIV/0!</v>
      </c>
      <c r="G18" s="52" t="e">
        <f>STDEV(thai!DJ6:DJ30)</f>
        <v>#DIV/0!</v>
      </c>
      <c r="H18" s="47" t="e">
        <f t="shared" si="0"/>
        <v>#DIV/0!</v>
      </c>
      <c r="I18" s="47" t="e">
        <f t="shared" si="1"/>
        <v>#DIV/0!</v>
      </c>
      <c r="J18" s="47"/>
      <c r="K18" s="47"/>
      <c r="L18" s="47"/>
      <c r="M18" s="47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2017-11-22T19:01:25Z</cp:lastPrinted>
  <dcterms:created xsi:type="dcterms:W3CDTF">2017-10-27T03:40:44Z</dcterms:created>
  <dcterms:modified xsi:type="dcterms:W3CDTF">2018-03-08T04:16:40Z</dcterms:modified>
</cp:coreProperties>
</file>